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AA31" i="3" l="1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<sst xmlns="http://schemas.openxmlformats.org/spreadsheetml/2006/main" count="93" uniqueCount="65">
  <si>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</si>
  <si>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</si>
  <si>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</si>
  <si>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</si>
  <si>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</si>
  <si>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</si>
  <si>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</si>
  <si>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</si>
  <si>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</si>
  <si>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</si>
  <si>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</si>
  <si>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</si>
  <si>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</si>
  <si>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</si>
  <si>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</si>
  <si>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</si>
  <si>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</si>
  <si>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</si>
  <si>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</si>
  <si>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</si>
  <si>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</si>
  <si>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</si>
  <si>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</si>
  <si>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</si>
  <si>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</si>
  <si>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</si>
  <si>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</si>
  <si>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</si>
  <si>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</si>
  <si>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</si>
  <si>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</si>
  <si>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</si>
  <si>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</si>
  <si>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</si>
  <si>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</si>
  <si>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</si>
  <si>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</si>
  <si>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</si>
  <si>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Чушевицы</t>
  </si>
  <si>
    <t xml:space="preserve"> 0,4 Чушевицы ТСН 1 ао RS</t>
  </si>
  <si>
    <t xml:space="preserve"> 10 Чушевицы Т 1 ао RS</t>
  </si>
  <si>
    <t xml:space="preserve"> 10 Чушевицы Т 1 ап RS</t>
  </si>
  <si>
    <t xml:space="preserve"> 10 Чушевицы Т 2 ао RS</t>
  </si>
  <si>
    <t xml:space="preserve"> 10 Чушевицы Т 2 ап RS</t>
  </si>
  <si>
    <t xml:space="preserve"> 10 Чушевицы-Верховье ао RS</t>
  </si>
  <si>
    <t xml:space="preserve"> 10 Чушевицы-Зерноток ао RS</t>
  </si>
  <si>
    <t xml:space="preserve"> 10 Чушевицы-Каменка ао RS</t>
  </si>
  <si>
    <t xml:space="preserve"> 10 Чушевицы-Ковда ао RS</t>
  </si>
  <si>
    <t xml:space="preserve"> 10 Чушевицы-Комплекс ао RS</t>
  </si>
  <si>
    <t xml:space="preserve"> 10 Чушевицы-Липки ао RS</t>
  </si>
  <si>
    <t xml:space="preserve"> 10 Чушевицы-Липки ап RS</t>
  </si>
  <si>
    <t xml:space="preserve"> 10 Чушевицы-Олюшино ао RS</t>
  </si>
  <si>
    <t xml:space="preserve"> 10 Чушевицы-Россия ао RS</t>
  </si>
  <si>
    <t xml:space="preserve"> 10 Чушевицы-Чушевицы ао RS</t>
  </si>
  <si>
    <t xml:space="preserve"> 110 Чушевицы СМВ ао RS</t>
  </si>
  <si>
    <t xml:space="preserve"> 110 Чушевицы СМВ ап RS</t>
  </si>
  <si>
    <t xml:space="preserve"> 110 Чушевицы-Сямжа ао RS</t>
  </si>
  <si>
    <t xml:space="preserve"> 110 Чушевицы-Сямжа ап RS</t>
  </si>
  <si>
    <t xml:space="preserve"> 35 Чушевицы Т 1 ао RS</t>
  </si>
  <si>
    <t xml:space="preserve"> 35 Чушевицы Т 1 ап RS</t>
  </si>
  <si>
    <t xml:space="preserve"> 35 Чушевицы Т 2 ао RS</t>
  </si>
  <si>
    <t xml:space="preserve"> 35 Чушевицы Т 2 ап RS</t>
  </si>
  <si>
    <t xml:space="preserve"> 35 Чушевицы-Сметанино 1 ао RS</t>
  </si>
  <si>
    <t xml:space="preserve"> 35 Чушевицы-Сметанино 1 ап RS</t>
  </si>
  <si>
    <t xml:space="preserve"> 35 Чушевицы-Шелота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</si>
</sst>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2" fillId="0" borderId="0"/>
    <xf numFmtId="0" fontId="2" fillId="0" borderId="0"/>
  </cellStyleXfs>
  <cellXfs count="8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4" fontId="2" fillId="0" borderId="0" xfId="2" applyNumberFormat="1" applyFill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6"/>
  <sheetViews>
    <sheetView tabSelected="1" workbookViewId="0">
      <pane xSplit="1" ySplit="6" topLeftCell="W7" activePane="bottomRight" state="frozen"/>
      <selection pane="topRight" activeCell="B1" sqref="B1"/>
      <selection pane="bottomLeft" activeCell="A7" sqref="A7"/>
      <selection pane="bottomRight" activeCell="AD3" sqref="AD3"/>
    </sheetView>
  </sheetViews>
  <sheetFormatPr defaultRowHeight="12.75" x14ac:dyDescent="0.2"/>
  <cols>
    <col min="1" max="1" width="11.5703125" style="58" customWidth="1"/>
    <col min="2" max="54" width="18.7109375" style="57" customWidth="1"/>
    <col min="55" max="16384" width="9.140625" style="58"/>
  </cols>
  <sheetData>
    <row r="1" spans="1:54" x14ac:dyDescent="0.2">
      <c r="A1" s="56"/>
    </row>
    <row r="2" spans="1:54" ht="25.5" x14ac:dyDescent="0.35">
      <c r="A2" s="56"/>
      <c r="B2" s="59" t="str">
        <f>'Время горизонтально'!E2</f>
        <v>Мощность по фидерам по часовым интервалам</v>
      </c>
    </row>
    <row r="3" spans="1:54" ht="15.75" x14ac:dyDescent="0.25">
      <c r="A3" s="56"/>
      <c r="B3" s="60" t="str">
        <f>IF(isOV="","",isOV)</f>
        <v/>
      </c>
    </row>
    <row r="4" spans="1:54" s="64" customFormat="1" ht="15.75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3" t="s">
        <v>36</v>
      </c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</row>
    <row r="5" spans="1:54" s="67" customFormat="1" ht="16.5" thickBot="1" x14ac:dyDescent="0.3">
      <c r="A5" s="65" t="str">
        <f>IF(group="","",group)</f>
        <v>ПС 110 кВ Чушевицы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6" t="s">
        <v>37</v>
      </c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</row>
    <row r="6" spans="1:54" s="72" customFormat="1" ht="35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69" t="s">
        <v>59</v>
      </c>
      <c r="W6" s="69" t="s">
        <v>60</v>
      </c>
      <c r="X6" s="69" t="s">
        <v>61</v>
      </c>
      <c r="Y6" s="69" t="s">
        <v>62</v>
      </c>
      <c r="Z6" s="69" t="s">
        <v>63</v>
      </c>
      <c r="AA6" s="70" t="s">
        <v>64</v>
      </c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</row>
    <row r="7" spans="1:54" x14ac:dyDescent="0.2">
      <c r="A7" s="73" t="s">
        <v>3</v>
      </c>
      <c r="B7" s="74"/>
      <c r="C7" s="74"/>
      <c r="D7" s="74">
        <v>0</v>
      </c>
      <c r="E7" s="74">
        <v>0</v>
      </c>
      <c r="F7" s="74">
        <v>945.6</v>
      </c>
      <c r="G7" s="74">
        <v>7.2</v>
      </c>
      <c r="H7" s="74">
        <v>259.60000000000002</v>
      </c>
      <c r="I7" s="74">
        <v>258.60000000000002</v>
      </c>
      <c r="J7" s="74">
        <v>10.6</v>
      </c>
      <c r="K7" s="74">
        <v>15.6</v>
      </c>
      <c r="L7" s="74">
        <v>92.4</v>
      </c>
      <c r="M7" s="74">
        <v>0</v>
      </c>
      <c r="N7" s="74">
        <v>66.400000000000006</v>
      </c>
      <c r="O7" s="74">
        <v>110.60000000000001</v>
      </c>
      <c r="P7" s="74">
        <v>129.30000000000001</v>
      </c>
      <c r="Q7" s="74">
        <v>0</v>
      </c>
      <c r="R7" s="74">
        <v>0</v>
      </c>
      <c r="S7" s="74">
        <v>6.6000000000000005</v>
      </c>
      <c r="T7" s="74">
        <v>0</v>
      </c>
      <c r="U7" s="74">
        <v>0</v>
      </c>
      <c r="V7" s="74">
        <v>0</v>
      </c>
      <c r="W7" s="74">
        <v>0</v>
      </c>
      <c r="X7" s="74">
        <v>347.2</v>
      </c>
      <c r="Y7" s="74">
        <v>275.10000000000002</v>
      </c>
      <c r="Z7" s="74">
        <v>0</v>
      </c>
      <c r="AA7" s="75">
        <v>72.239999999999995</v>
      </c>
      <c r="AB7" s="76"/>
    </row>
    <row r="8" spans="1:54" x14ac:dyDescent="0.2">
      <c r="A8" s="77" t="s">
        <v>4</v>
      </c>
      <c r="B8" s="78"/>
      <c r="C8" s="78"/>
      <c r="D8" s="78">
        <v>0</v>
      </c>
      <c r="E8" s="78">
        <v>0</v>
      </c>
      <c r="F8" s="78">
        <v>913.2</v>
      </c>
      <c r="G8" s="78">
        <v>7.2</v>
      </c>
      <c r="H8" s="78">
        <v>263.2</v>
      </c>
      <c r="I8" s="78">
        <v>255.6</v>
      </c>
      <c r="J8" s="78">
        <v>9.8000000000000007</v>
      </c>
      <c r="K8" s="78">
        <v>15.200000000000001</v>
      </c>
      <c r="L8" s="78">
        <v>89.2</v>
      </c>
      <c r="M8" s="78">
        <v>0</v>
      </c>
      <c r="N8" s="78">
        <v>64.400000000000006</v>
      </c>
      <c r="O8" s="78">
        <v>115.2</v>
      </c>
      <c r="P8" s="78">
        <v>98.4</v>
      </c>
      <c r="Q8" s="78">
        <v>0</v>
      </c>
      <c r="R8" s="78">
        <v>0</v>
      </c>
      <c r="S8" s="78">
        <v>0</v>
      </c>
      <c r="T8" s="78">
        <v>0</v>
      </c>
      <c r="U8" s="78">
        <v>0</v>
      </c>
      <c r="V8" s="78">
        <v>0</v>
      </c>
      <c r="W8" s="78">
        <v>0</v>
      </c>
      <c r="X8" s="78">
        <v>294</v>
      </c>
      <c r="Y8" s="78">
        <v>232.05</v>
      </c>
      <c r="Z8" s="78">
        <v>0</v>
      </c>
      <c r="AA8" s="79">
        <v>61.32</v>
      </c>
      <c r="AB8" s="76"/>
    </row>
    <row r="9" spans="1:54" x14ac:dyDescent="0.2">
      <c r="A9" s="77" t="s">
        <v>5</v>
      </c>
      <c r="B9" s="78"/>
      <c r="C9" s="78"/>
      <c r="D9" s="78">
        <v>0</v>
      </c>
      <c r="E9" s="78">
        <v>0</v>
      </c>
      <c r="F9" s="78">
        <v>884.4</v>
      </c>
      <c r="G9" s="78">
        <v>7.2</v>
      </c>
      <c r="H9" s="78">
        <v>244.4</v>
      </c>
      <c r="I9" s="78">
        <v>256.8</v>
      </c>
      <c r="J9" s="78">
        <v>9.4</v>
      </c>
      <c r="K9" s="78">
        <v>14.6</v>
      </c>
      <c r="L9" s="78">
        <v>85.2</v>
      </c>
      <c r="M9" s="78">
        <v>0</v>
      </c>
      <c r="N9" s="78">
        <v>67</v>
      </c>
      <c r="O9" s="78">
        <v>105.4</v>
      </c>
      <c r="P9" s="78">
        <v>99.9</v>
      </c>
      <c r="Q9" s="78">
        <v>0</v>
      </c>
      <c r="R9" s="78">
        <v>0</v>
      </c>
      <c r="S9" s="78">
        <v>6.6000000000000005</v>
      </c>
      <c r="T9" s="78">
        <v>0</v>
      </c>
      <c r="U9" s="78">
        <v>0</v>
      </c>
      <c r="V9" s="78">
        <v>0</v>
      </c>
      <c r="W9" s="78">
        <v>0</v>
      </c>
      <c r="X9" s="78">
        <v>282.8</v>
      </c>
      <c r="Y9" s="78">
        <v>225.75</v>
      </c>
      <c r="Z9" s="78">
        <v>0</v>
      </c>
      <c r="AA9" s="79">
        <v>56.07</v>
      </c>
      <c r="AB9" s="76"/>
    </row>
    <row r="10" spans="1:54" x14ac:dyDescent="0.2">
      <c r="A10" s="77" t="s">
        <v>6</v>
      </c>
      <c r="B10" s="78"/>
      <c r="C10" s="78"/>
      <c r="D10" s="78">
        <v>0</v>
      </c>
      <c r="E10" s="78">
        <v>0</v>
      </c>
      <c r="F10" s="78">
        <v>920.4</v>
      </c>
      <c r="G10" s="78">
        <v>7.5</v>
      </c>
      <c r="H10" s="78">
        <v>265.2</v>
      </c>
      <c r="I10" s="78">
        <v>267.60000000000002</v>
      </c>
      <c r="J10" s="78">
        <v>9.3000000000000007</v>
      </c>
      <c r="K10" s="78">
        <v>14.4</v>
      </c>
      <c r="L10" s="78">
        <v>89.2</v>
      </c>
      <c r="M10" s="78">
        <v>0</v>
      </c>
      <c r="N10" s="78">
        <v>66.400000000000006</v>
      </c>
      <c r="O10" s="78">
        <v>106.8</v>
      </c>
      <c r="P10" s="78">
        <v>97.8</v>
      </c>
      <c r="Q10" s="78">
        <v>0</v>
      </c>
      <c r="R10" s="78">
        <v>0</v>
      </c>
      <c r="S10" s="78">
        <v>0</v>
      </c>
      <c r="T10" s="78">
        <v>0</v>
      </c>
      <c r="U10" s="78">
        <v>0</v>
      </c>
      <c r="V10" s="78">
        <v>0</v>
      </c>
      <c r="W10" s="78">
        <v>0</v>
      </c>
      <c r="X10" s="78">
        <v>280</v>
      </c>
      <c r="Y10" s="78">
        <v>220.5</v>
      </c>
      <c r="Z10" s="78">
        <v>0</v>
      </c>
      <c r="AA10" s="79">
        <v>60.69</v>
      </c>
      <c r="AB10" s="76"/>
    </row>
    <row r="11" spans="1:54" x14ac:dyDescent="0.2">
      <c r="A11" s="77" t="s">
        <v>7</v>
      </c>
      <c r="B11" s="78"/>
      <c r="C11" s="78"/>
      <c r="D11" s="78">
        <v>0</v>
      </c>
      <c r="E11" s="78">
        <v>0</v>
      </c>
      <c r="F11" s="78">
        <v>999.6</v>
      </c>
      <c r="G11" s="78">
        <v>6.6000000000000005</v>
      </c>
      <c r="H11" s="78">
        <v>267.60000000000002</v>
      </c>
      <c r="I11" s="78">
        <v>304.2</v>
      </c>
      <c r="J11" s="78">
        <v>14</v>
      </c>
      <c r="K11" s="78">
        <v>14.8</v>
      </c>
      <c r="L11" s="78">
        <v>101.60000000000001</v>
      </c>
      <c r="M11" s="78">
        <v>0</v>
      </c>
      <c r="N11" s="78">
        <v>89.8</v>
      </c>
      <c r="O11" s="78">
        <v>115.8</v>
      </c>
      <c r="P11" s="78">
        <v>90</v>
      </c>
      <c r="Q11" s="78">
        <v>0</v>
      </c>
      <c r="R11" s="78">
        <v>0</v>
      </c>
      <c r="S11" s="78">
        <v>6.6000000000000005</v>
      </c>
      <c r="T11" s="78">
        <v>0</v>
      </c>
      <c r="U11" s="78">
        <v>0</v>
      </c>
      <c r="V11" s="78">
        <v>0</v>
      </c>
      <c r="W11" s="78">
        <v>0</v>
      </c>
      <c r="X11" s="78">
        <v>296.8</v>
      </c>
      <c r="Y11" s="78">
        <v>231</v>
      </c>
      <c r="Z11" s="78">
        <v>0</v>
      </c>
      <c r="AA11" s="79">
        <v>64.05</v>
      </c>
      <c r="AB11" s="76"/>
    </row>
    <row r="12" spans="1:54" x14ac:dyDescent="0.2">
      <c r="A12" s="77" t="s">
        <v>8</v>
      </c>
      <c r="B12" s="78"/>
      <c r="C12" s="78"/>
      <c r="D12" s="78">
        <v>0</v>
      </c>
      <c r="E12" s="78">
        <v>0</v>
      </c>
      <c r="F12" s="78">
        <v>1266</v>
      </c>
      <c r="G12" s="78">
        <v>6.9</v>
      </c>
      <c r="H12" s="78">
        <v>254.8</v>
      </c>
      <c r="I12" s="78">
        <v>502.2</v>
      </c>
      <c r="J12" s="78">
        <v>24.2</v>
      </c>
      <c r="K12" s="78">
        <v>18.8</v>
      </c>
      <c r="L12" s="78">
        <v>114.8</v>
      </c>
      <c r="M12" s="78">
        <v>0</v>
      </c>
      <c r="N12" s="78">
        <v>106.60000000000001</v>
      </c>
      <c r="O12" s="78">
        <v>136.6</v>
      </c>
      <c r="P12" s="78">
        <v>106.5</v>
      </c>
      <c r="Q12" s="78">
        <v>0</v>
      </c>
      <c r="R12" s="78">
        <v>0</v>
      </c>
      <c r="S12" s="78">
        <v>6.6000000000000005</v>
      </c>
      <c r="T12" s="78">
        <v>0</v>
      </c>
      <c r="U12" s="78">
        <v>0</v>
      </c>
      <c r="V12" s="78">
        <v>0</v>
      </c>
      <c r="W12" s="78">
        <v>0</v>
      </c>
      <c r="X12" s="78">
        <v>308</v>
      </c>
      <c r="Y12" s="78">
        <v>233.1</v>
      </c>
      <c r="Z12" s="78">
        <v>0</v>
      </c>
      <c r="AA12" s="79">
        <v>74.97</v>
      </c>
      <c r="AB12" s="76"/>
    </row>
    <row r="13" spans="1:54" x14ac:dyDescent="0.2">
      <c r="A13" s="77" t="s">
        <v>9</v>
      </c>
      <c r="B13" s="78"/>
      <c r="C13" s="78"/>
      <c r="D13" s="78">
        <v>0</v>
      </c>
      <c r="E13" s="78">
        <v>0</v>
      </c>
      <c r="F13" s="78">
        <v>1506</v>
      </c>
      <c r="G13" s="78">
        <v>6.9</v>
      </c>
      <c r="H13" s="78">
        <v>261.2</v>
      </c>
      <c r="I13" s="78">
        <v>621.9</v>
      </c>
      <c r="J13" s="78">
        <v>27.1</v>
      </c>
      <c r="K13" s="78">
        <v>25.2</v>
      </c>
      <c r="L13" s="78">
        <v>142</v>
      </c>
      <c r="M13" s="78">
        <v>0</v>
      </c>
      <c r="N13" s="78">
        <v>127.60000000000001</v>
      </c>
      <c r="O13" s="78">
        <v>153.4</v>
      </c>
      <c r="P13" s="78">
        <v>145.80000000000001</v>
      </c>
      <c r="Q13" s="78">
        <v>0</v>
      </c>
      <c r="R13" s="78">
        <v>0</v>
      </c>
      <c r="S13" s="78">
        <v>6.6000000000000005</v>
      </c>
      <c r="T13" s="78">
        <v>0</v>
      </c>
      <c r="U13" s="78">
        <v>0</v>
      </c>
      <c r="V13" s="78">
        <v>0</v>
      </c>
      <c r="W13" s="78">
        <v>0</v>
      </c>
      <c r="X13" s="78">
        <v>364</v>
      </c>
      <c r="Y13" s="78">
        <v>283.5</v>
      </c>
      <c r="Z13" s="78">
        <v>0</v>
      </c>
      <c r="AA13" s="79">
        <v>78.75</v>
      </c>
      <c r="AB13" s="76"/>
    </row>
    <row r="14" spans="1:54" x14ac:dyDescent="0.2">
      <c r="A14" s="77" t="s">
        <v>10</v>
      </c>
      <c r="B14" s="78"/>
      <c r="C14" s="78"/>
      <c r="D14" s="78">
        <v>0</v>
      </c>
      <c r="E14" s="78">
        <v>0</v>
      </c>
      <c r="F14" s="78">
        <v>1533.6000000000001</v>
      </c>
      <c r="G14" s="78">
        <v>8.7000000000000011</v>
      </c>
      <c r="H14" s="78">
        <v>185.6</v>
      </c>
      <c r="I14" s="78">
        <v>587.4</v>
      </c>
      <c r="J14" s="78">
        <v>30.8</v>
      </c>
      <c r="K14" s="78">
        <v>28.8</v>
      </c>
      <c r="L14" s="78">
        <v>157.6</v>
      </c>
      <c r="M14" s="78">
        <v>0</v>
      </c>
      <c r="N14" s="78">
        <v>137.4</v>
      </c>
      <c r="O14" s="78">
        <v>169.20000000000002</v>
      </c>
      <c r="P14" s="78">
        <v>234.3</v>
      </c>
      <c r="Q14" s="78">
        <v>0</v>
      </c>
      <c r="R14" s="78">
        <v>0</v>
      </c>
      <c r="S14" s="78">
        <v>0</v>
      </c>
      <c r="T14" s="78">
        <v>0</v>
      </c>
      <c r="U14" s="78">
        <v>0</v>
      </c>
      <c r="V14" s="78">
        <v>0</v>
      </c>
      <c r="W14" s="78">
        <v>0</v>
      </c>
      <c r="X14" s="78">
        <v>478.8</v>
      </c>
      <c r="Y14" s="78">
        <v>359.1</v>
      </c>
      <c r="Z14" s="78">
        <v>0</v>
      </c>
      <c r="AA14" s="79">
        <v>120.75</v>
      </c>
      <c r="AB14" s="76"/>
    </row>
    <row r="15" spans="1:54" x14ac:dyDescent="0.2">
      <c r="A15" s="77" t="s">
        <v>11</v>
      </c>
      <c r="B15" s="78"/>
      <c r="C15" s="78"/>
      <c r="D15" s="78">
        <v>0</v>
      </c>
      <c r="E15" s="78">
        <v>0</v>
      </c>
      <c r="F15" s="78">
        <v>1828.8</v>
      </c>
      <c r="G15" s="78">
        <v>8.4</v>
      </c>
      <c r="H15" s="78">
        <v>377.6</v>
      </c>
      <c r="I15" s="78">
        <v>630.9</v>
      </c>
      <c r="J15" s="78">
        <v>31.400000000000002</v>
      </c>
      <c r="K15" s="78">
        <v>35.6</v>
      </c>
      <c r="L15" s="78">
        <v>155.6</v>
      </c>
      <c r="M15" s="78">
        <v>0</v>
      </c>
      <c r="N15" s="78">
        <v>139</v>
      </c>
      <c r="O15" s="78">
        <v>219.20000000000002</v>
      </c>
      <c r="P15" s="78">
        <v>237.6</v>
      </c>
      <c r="Q15" s="78">
        <v>0</v>
      </c>
      <c r="R15" s="78">
        <v>0</v>
      </c>
      <c r="S15" s="78">
        <v>6.6000000000000005</v>
      </c>
      <c r="T15" s="78">
        <v>0</v>
      </c>
      <c r="U15" s="78">
        <v>0</v>
      </c>
      <c r="V15" s="78">
        <v>0</v>
      </c>
      <c r="W15" s="78">
        <v>0</v>
      </c>
      <c r="X15" s="78">
        <v>842.80000000000007</v>
      </c>
      <c r="Y15" s="78">
        <v>645.75</v>
      </c>
      <c r="Z15" s="78">
        <v>0</v>
      </c>
      <c r="AA15" s="79">
        <v>197.61</v>
      </c>
      <c r="AB15" s="76"/>
    </row>
    <row r="16" spans="1:54" x14ac:dyDescent="0.2">
      <c r="A16" s="77" t="s">
        <v>12</v>
      </c>
      <c r="B16" s="78"/>
      <c r="C16" s="78"/>
      <c r="D16" s="78">
        <v>0</v>
      </c>
      <c r="E16" s="78">
        <v>0</v>
      </c>
      <c r="F16" s="78">
        <v>1873.2</v>
      </c>
      <c r="G16" s="78">
        <v>9.6</v>
      </c>
      <c r="H16" s="78">
        <v>369.2</v>
      </c>
      <c r="I16" s="78">
        <v>729.30000000000007</v>
      </c>
      <c r="J16" s="78">
        <v>22.900000000000002</v>
      </c>
      <c r="K16" s="78">
        <v>28.400000000000002</v>
      </c>
      <c r="L16" s="78">
        <v>141.6</v>
      </c>
      <c r="M16" s="78">
        <v>0</v>
      </c>
      <c r="N16" s="78">
        <v>127.4</v>
      </c>
      <c r="O16" s="78">
        <v>208.4</v>
      </c>
      <c r="P16" s="78">
        <v>244.20000000000002</v>
      </c>
      <c r="Q16" s="78">
        <v>0</v>
      </c>
      <c r="R16" s="78">
        <v>0</v>
      </c>
      <c r="S16" s="78">
        <v>6.6000000000000005</v>
      </c>
      <c r="T16" s="78">
        <v>0</v>
      </c>
      <c r="U16" s="78">
        <v>0</v>
      </c>
      <c r="V16" s="78">
        <v>0</v>
      </c>
      <c r="W16" s="78">
        <v>0</v>
      </c>
      <c r="X16" s="78">
        <v>800.80000000000007</v>
      </c>
      <c r="Y16" s="78">
        <v>621.6</v>
      </c>
      <c r="Z16" s="78">
        <v>0</v>
      </c>
      <c r="AA16" s="79">
        <v>176.82</v>
      </c>
      <c r="AB16" s="76"/>
    </row>
    <row r="17" spans="1:29" x14ac:dyDescent="0.2">
      <c r="A17" s="77" t="s">
        <v>13</v>
      </c>
      <c r="B17" s="78"/>
      <c r="C17" s="78"/>
      <c r="D17" s="78">
        <v>0</v>
      </c>
      <c r="E17" s="78">
        <v>0</v>
      </c>
      <c r="F17" s="78">
        <v>1674</v>
      </c>
      <c r="G17" s="78">
        <v>7.8</v>
      </c>
      <c r="H17" s="78">
        <v>342.40000000000003</v>
      </c>
      <c r="I17" s="78">
        <v>600.30000000000007</v>
      </c>
      <c r="J17" s="78">
        <v>15.1</v>
      </c>
      <c r="K17" s="78">
        <v>25.2</v>
      </c>
      <c r="L17" s="78">
        <v>145.6</v>
      </c>
      <c r="M17" s="78">
        <v>0</v>
      </c>
      <c r="N17" s="78">
        <v>108.2</v>
      </c>
      <c r="O17" s="78">
        <v>187</v>
      </c>
      <c r="P17" s="78">
        <v>248.4</v>
      </c>
      <c r="Q17" s="78">
        <v>0</v>
      </c>
      <c r="R17" s="78">
        <v>0</v>
      </c>
      <c r="S17" s="78">
        <v>6.6000000000000005</v>
      </c>
      <c r="T17" s="78">
        <v>0</v>
      </c>
      <c r="U17" s="78">
        <v>0</v>
      </c>
      <c r="V17" s="78">
        <v>0</v>
      </c>
      <c r="W17" s="78">
        <v>0</v>
      </c>
      <c r="X17" s="78">
        <v>761.6</v>
      </c>
      <c r="Y17" s="78">
        <v>609</v>
      </c>
      <c r="Z17" s="78">
        <v>0</v>
      </c>
      <c r="AA17" s="79">
        <v>152.25</v>
      </c>
      <c r="AB17" s="76"/>
    </row>
    <row r="18" spans="1:29" x14ac:dyDescent="0.2">
      <c r="A18" s="77" t="s">
        <v>14</v>
      </c>
      <c r="B18" s="78"/>
      <c r="C18" s="78"/>
      <c r="D18" s="78">
        <v>0</v>
      </c>
      <c r="E18" s="78">
        <v>0</v>
      </c>
      <c r="F18" s="78">
        <v>1668</v>
      </c>
      <c r="G18" s="78">
        <v>7.8</v>
      </c>
      <c r="H18" s="78">
        <v>331.6</v>
      </c>
      <c r="I18" s="78">
        <v>634.5</v>
      </c>
      <c r="J18" s="78">
        <v>13.5</v>
      </c>
      <c r="K18" s="78">
        <v>26.6</v>
      </c>
      <c r="L18" s="78">
        <v>122.8</v>
      </c>
      <c r="M18" s="78">
        <v>0</v>
      </c>
      <c r="N18" s="78">
        <v>105.60000000000001</v>
      </c>
      <c r="O18" s="78">
        <v>195</v>
      </c>
      <c r="P18" s="78">
        <v>237</v>
      </c>
      <c r="Q18" s="78">
        <v>0</v>
      </c>
      <c r="R18" s="78">
        <v>0</v>
      </c>
      <c r="S18" s="78">
        <v>6.6000000000000005</v>
      </c>
      <c r="T18" s="78">
        <v>0</v>
      </c>
      <c r="U18" s="78">
        <v>0</v>
      </c>
      <c r="V18" s="78">
        <v>0</v>
      </c>
      <c r="W18" s="78">
        <v>0</v>
      </c>
      <c r="X18" s="78">
        <v>733.6</v>
      </c>
      <c r="Y18" s="78">
        <v>575.4</v>
      </c>
      <c r="Z18" s="78">
        <v>0</v>
      </c>
      <c r="AA18" s="79">
        <v>155.4</v>
      </c>
      <c r="AB18" s="76"/>
    </row>
    <row r="19" spans="1:29" x14ac:dyDescent="0.2">
      <c r="A19" s="77" t="s">
        <v>15</v>
      </c>
      <c r="B19" s="78"/>
      <c r="C19" s="78"/>
      <c r="D19" s="78">
        <v>0</v>
      </c>
      <c r="E19" s="78">
        <v>0</v>
      </c>
      <c r="F19" s="78">
        <v>1387.2</v>
      </c>
      <c r="G19" s="78">
        <v>8.1</v>
      </c>
      <c r="H19" s="78">
        <v>288.40000000000003</v>
      </c>
      <c r="I19" s="78">
        <v>493.5</v>
      </c>
      <c r="J19" s="78">
        <v>14.5</v>
      </c>
      <c r="K19" s="78">
        <v>23.6</v>
      </c>
      <c r="L19" s="78">
        <v>134.4</v>
      </c>
      <c r="M19" s="78">
        <v>0</v>
      </c>
      <c r="N19" s="78">
        <v>106.2</v>
      </c>
      <c r="O19" s="78">
        <v>145.20000000000002</v>
      </c>
      <c r="P19" s="78">
        <v>179.1</v>
      </c>
      <c r="Q19" s="78">
        <v>0</v>
      </c>
      <c r="R19" s="78">
        <v>0</v>
      </c>
      <c r="S19" s="78">
        <v>6.6000000000000005</v>
      </c>
      <c r="T19" s="78">
        <v>0</v>
      </c>
      <c r="U19" s="78">
        <v>0</v>
      </c>
      <c r="V19" s="78">
        <v>0</v>
      </c>
      <c r="W19" s="78">
        <v>0</v>
      </c>
      <c r="X19" s="78">
        <v>459.2</v>
      </c>
      <c r="Y19" s="78">
        <v>353.85</v>
      </c>
      <c r="Z19" s="78">
        <v>0</v>
      </c>
      <c r="AA19" s="79">
        <v>105.63</v>
      </c>
      <c r="AB19" s="76"/>
    </row>
    <row r="20" spans="1:29" x14ac:dyDescent="0.2">
      <c r="A20" s="77" t="s">
        <v>16</v>
      </c>
      <c r="B20" s="78"/>
      <c r="C20" s="78"/>
      <c r="D20" s="78">
        <v>0</v>
      </c>
      <c r="E20" s="78">
        <v>0</v>
      </c>
      <c r="F20" s="78">
        <v>1522.8</v>
      </c>
      <c r="G20" s="78">
        <v>8.4</v>
      </c>
      <c r="H20" s="78">
        <v>304.8</v>
      </c>
      <c r="I20" s="78">
        <v>541.79999999999995</v>
      </c>
      <c r="J20" s="78">
        <v>14.9</v>
      </c>
      <c r="K20" s="78">
        <v>21.2</v>
      </c>
      <c r="L20" s="78">
        <v>120.8</v>
      </c>
      <c r="M20" s="78">
        <v>0</v>
      </c>
      <c r="N20" s="78">
        <v>92.8</v>
      </c>
      <c r="O20" s="78">
        <v>190.20000000000002</v>
      </c>
      <c r="P20" s="78">
        <v>233.4</v>
      </c>
      <c r="Q20" s="78">
        <v>0</v>
      </c>
      <c r="R20" s="78">
        <v>0</v>
      </c>
      <c r="S20" s="78">
        <v>0</v>
      </c>
      <c r="T20" s="78">
        <v>0</v>
      </c>
      <c r="U20" s="78">
        <v>0</v>
      </c>
      <c r="V20" s="78">
        <v>0</v>
      </c>
      <c r="W20" s="78">
        <v>0</v>
      </c>
      <c r="X20" s="78">
        <v>725.2</v>
      </c>
      <c r="Y20" s="78">
        <v>584.85</v>
      </c>
      <c r="Z20" s="78">
        <v>0</v>
      </c>
      <c r="AA20" s="79">
        <v>137.76</v>
      </c>
      <c r="AB20" s="76"/>
    </row>
    <row r="21" spans="1:29" x14ac:dyDescent="0.2">
      <c r="A21" s="77" t="s">
        <v>17</v>
      </c>
      <c r="B21" s="78"/>
      <c r="C21" s="78"/>
      <c r="D21" s="78">
        <v>0</v>
      </c>
      <c r="E21" s="78">
        <v>0</v>
      </c>
      <c r="F21" s="78">
        <v>1634.4</v>
      </c>
      <c r="G21" s="78">
        <v>9.3000000000000007</v>
      </c>
      <c r="H21" s="78">
        <v>314.8</v>
      </c>
      <c r="I21" s="78">
        <v>722.4</v>
      </c>
      <c r="J21" s="78">
        <v>13.6</v>
      </c>
      <c r="K21" s="78">
        <v>19.400000000000002</v>
      </c>
      <c r="L21" s="78">
        <v>116</v>
      </c>
      <c r="M21" s="78">
        <v>0</v>
      </c>
      <c r="N21" s="78">
        <v>90.2</v>
      </c>
      <c r="O21" s="78">
        <v>153.80000000000001</v>
      </c>
      <c r="P21" s="78">
        <v>204.3</v>
      </c>
      <c r="Q21" s="78">
        <v>0</v>
      </c>
      <c r="R21" s="78">
        <v>0</v>
      </c>
      <c r="S21" s="78">
        <v>6.6000000000000005</v>
      </c>
      <c r="T21" s="78">
        <v>0</v>
      </c>
      <c r="U21" s="78">
        <v>0</v>
      </c>
      <c r="V21" s="78">
        <v>0</v>
      </c>
      <c r="W21" s="78">
        <v>0</v>
      </c>
      <c r="X21" s="78">
        <v>677.6</v>
      </c>
      <c r="Y21" s="78">
        <v>540.75</v>
      </c>
      <c r="Z21" s="78">
        <v>0</v>
      </c>
      <c r="AA21" s="79">
        <v>136.71</v>
      </c>
      <c r="AB21" s="76"/>
    </row>
    <row r="22" spans="1:29" x14ac:dyDescent="0.2">
      <c r="A22" s="77" t="s">
        <v>18</v>
      </c>
      <c r="B22" s="78"/>
      <c r="C22" s="78"/>
      <c r="D22" s="78">
        <v>0</v>
      </c>
      <c r="E22" s="78">
        <v>0</v>
      </c>
      <c r="F22" s="78">
        <v>1526.4</v>
      </c>
      <c r="G22" s="78">
        <v>8.7000000000000011</v>
      </c>
      <c r="H22" s="78">
        <v>332.8</v>
      </c>
      <c r="I22" s="78">
        <v>575.70000000000005</v>
      </c>
      <c r="J22" s="78">
        <v>16.5</v>
      </c>
      <c r="K22" s="78">
        <v>17.2</v>
      </c>
      <c r="L22" s="78">
        <v>107.60000000000001</v>
      </c>
      <c r="M22" s="78">
        <v>0</v>
      </c>
      <c r="N22" s="78">
        <v>102.60000000000001</v>
      </c>
      <c r="O22" s="78">
        <v>186</v>
      </c>
      <c r="P22" s="78">
        <v>184.8</v>
      </c>
      <c r="Q22" s="78">
        <v>0</v>
      </c>
      <c r="R22" s="78">
        <v>0</v>
      </c>
      <c r="S22" s="78">
        <v>6.6000000000000005</v>
      </c>
      <c r="T22" s="78">
        <v>0</v>
      </c>
      <c r="U22" s="78">
        <v>0</v>
      </c>
      <c r="V22" s="78">
        <v>0</v>
      </c>
      <c r="W22" s="78">
        <v>0</v>
      </c>
      <c r="X22" s="78">
        <v>610.4</v>
      </c>
      <c r="Y22" s="78">
        <v>508.2</v>
      </c>
      <c r="Z22" s="78">
        <v>0</v>
      </c>
      <c r="AA22" s="79">
        <v>99.960000000000008</v>
      </c>
      <c r="AB22" s="76"/>
    </row>
    <row r="23" spans="1:29" x14ac:dyDescent="0.2">
      <c r="A23" s="77" t="s">
        <v>19</v>
      </c>
      <c r="B23" s="78"/>
      <c r="C23" s="78"/>
      <c r="D23" s="78">
        <v>0</v>
      </c>
      <c r="E23" s="78">
        <v>0</v>
      </c>
      <c r="F23" s="78">
        <v>1618.8</v>
      </c>
      <c r="G23" s="78">
        <v>8.7000000000000011</v>
      </c>
      <c r="H23" s="78">
        <v>372.40000000000003</v>
      </c>
      <c r="I23" s="78">
        <v>620.1</v>
      </c>
      <c r="J23" s="78">
        <v>12.3</v>
      </c>
      <c r="K23" s="78">
        <v>22.2</v>
      </c>
      <c r="L23" s="78">
        <v>130</v>
      </c>
      <c r="M23" s="78">
        <v>0</v>
      </c>
      <c r="N23" s="78">
        <v>108</v>
      </c>
      <c r="O23" s="78">
        <v>179.6</v>
      </c>
      <c r="P23" s="78">
        <v>172.5</v>
      </c>
      <c r="Q23" s="78">
        <v>0</v>
      </c>
      <c r="R23" s="78">
        <v>0</v>
      </c>
      <c r="S23" s="78">
        <v>6.6000000000000005</v>
      </c>
      <c r="T23" s="78">
        <v>0</v>
      </c>
      <c r="U23" s="78">
        <v>0</v>
      </c>
      <c r="V23" s="78">
        <v>0</v>
      </c>
      <c r="W23" s="78">
        <v>0</v>
      </c>
      <c r="X23" s="78">
        <v>652.4</v>
      </c>
      <c r="Y23" s="78">
        <v>534.45000000000005</v>
      </c>
      <c r="Z23" s="78">
        <v>0</v>
      </c>
      <c r="AA23" s="79">
        <v>116.13</v>
      </c>
      <c r="AB23" s="76"/>
    </row>
    <row r="24" spans="1:29" x14ac:dyDescent="0.2">
      <c r="A24" s="77" t="s">
        <v>20</v>
      </c>
      <c r="B24" s="78"/>
      <c r="C24" s="78"/>
      <c r="D24" s="78">
        <v>0</v>
      </c>
      <c r="E24" s="78">
        <v>0</v>
      </c>
      <c r="F24" s="78">
        <v>1688.4</v>
      </c>
      <c r="G24" s="78">
        <v>10.8</v>
      </c>
      <c r="H24" s="78">
        <v>326</v>
      </c>
      <c r="I24" s="78">
        <v>692.4</v>
      </c>
      <c r="J24" s="78">
        <v>21.400000000000002</v>
      </c>
      <c r="K24" s="78">
        <v>25</v>
      </c>
      <c r="L24" s="78">
        <v>142.80000000000001</v>
      </c>
      <c r="M24" s="78">
        <v>0</v>
      </c>
      <c r="N24" s="78">
        <v>124</v>
      </c>
      <c r="O24" s="78">
        <v>210.8</v>
      </c>
      <c r="P24" s="78">
        <v>142.20000000000002</v>
      </c>
      <c r="Q24" s="78">
        <v>0</v>
      </c>
      <c r="R24" s="78">
        <v>0</v>
      </c>
      <c r="S24" s="78">
        <v>6.6000000000000005</v>
      </c>
      <c r="T24" s="78">
        <v>0</v>
      </c>
      <c r="U24" s="78">
        <v>0</v>
      </c>
      <c r="V24" s="78">
        <v>0</v>
      </c>
      <c r="W24" s="78">
        <v>0</v>
      </c>
      <c r="X24" s="78">
        <v>526.4</v>
      </c>
      <c r="Y24" s="78">
        <v>449.40000000000003</v>
      </c>
      <c r="Z24" s="78">
        <v>0</v>
      </c>
      <c r="AA24" s="79">
        <v>76.23</v>
      </c>
      <c r="AB24" s="76"/>
    </row>
    <row r="25" spans="1:29" x14ac:dyDescent="0.2">
      <c r="A25" s="77" t="s">
        <v>21</v>
      </c>
      <c r="B25" s="78"/>
      <c r="C25" s="78"/>
      <c r="D25" s="78">
        <v>0</v>
      </c>
      <c r="E25" s="78">
        <v>0</v>
      </c>
      <c r="F25" s="78">
        <v>1572</v>
      </c>
      <c r="G25" s="78">
        <v>8.4</v>
      </c>
      <c r="H25" s="78">
        <v>366.40000000000003</v>
      </c>
      <c r="I25" s="78">
        <v>506.7</v>
      </c>
      <c r="J25" s="78">
        <v>23.2</v>
      </c>
      <c r="K25" s="78">
        <v>25.400000000000002</v>
      </c>
      <c r="L25" s="78">
        <v>160.80000000000001</v>
      </c>
      <c r="M25" s="78">
        <v>0</v>
      </c>
      <c r="N25" s="78">
        <v>124.4</v>
      </c>
      <c r="O25" s="78">
        <v>153.6</v>
      </c>
      <c r="P25" s="78">
        <v>208.5</v>
      </c>
      <c r="Q25" s="78">
        <v>0</v>
      </c>
      <c r="R25" s="78">
        <v>0</v>
      </c>
      <c r="S25" s="78">
        <v>6.6000000000000005</v>
      </c>
      <c r="T25" s="78">
        <v>0</v>
      </c>
      <c r="U25" s="78">
        <v>0</v>
      </c>
      <c r="V25" s="78">
        <v>0</v>
      </c>
      <c r="W25" s="78">
        <v>0</v>
      </c>
      <c r="X25" s="78">
        <v>506.8</v>
      </c>
      <c r="Y25" s="78">
        <v>400.05</v>
      </c>
      <c r="Z25" s="78">
        <v>0</v>
      </c>
      <c r="AA25" s="79">
        <v>104.79</v>
      </c>
      <c r="AB25" s="76"/>
    </row>
    <row r="26" spans="1:29" x14ac:dyDescent="0.2">
      <c r="A26" s="77" t="s">
        <v>22</v>
      </c>
      <c r="B26" s="78"/>
      <c r="C26" s="78"/>
      <c r="D26" s="78">
        <v>0</v>
      </c>
      <c r="E26" s="78">
        <v>0</v>
      </c>
      <c r="F26" s="78">
        <v>1358.4</v>
      </c>
      <c r="G26" s="78">
        <v>8.1</v>
      </c>
      <c r="H26" s="78">
        <v>256.39999999999998</v>
      </c>
      <c r="I26" s="78">
        <v>479.1</v>
      </c>
      <c r="J26" s="78">
        <v>26.400000000000002</v>
      </c>
      <c r="K26" s="78">
        <v>23</v>
      </c>
      <c r="L26" s="78">
        <v>156.4</v>
      </c>
      <c r="M26" s="78">
        <v>0</v>
      </c>
      <c r="N26" s="78">
        <v>122.8</v>
      </c>
      <c r="O26" s="78">
        <v>133</v>
      </c>
      <c r="P26" s="78">
        <v>159</v>
      </c>
      <c r="Q26" s="78">
        <v>0</v>
      </c>
      <c r="R26" s="78">
        <v>0</v>
      </c>
      <c r="S26" s="78">
        <v>0</v>
      </c>
      <c r="T26" s="78">
        <v>0</v>
      </c>
      <c r="U26" s="78">
        <v>0</v>
      </c>
      <c r="V26" s="78">
        <v>0</v>
      </c>
      <c r="W26" s="78">
        <v>0</v>
      </c>
      <c r="X26" s="78">
        <v>534.79999999999995</v>
      </c>
      <c r="Y26" s="78">
        <v>428.40000000000003</v>
      </c>
      <c r="Z26" s="78">
        <v>0</v>
      </c>
      <c r="AA26" s="79">
        <v>107.52</v>
      </c>
      <c r="AB26" s="76"/>
    </row>
    <row r="27" spans="1:29" x14ac:dyDescent="0.2">
      <c r="A27" s="77" t="s">
        <v>23</v>
      </c>
      <c r="B27" s="78"/>
      <c r="C27" s="78"/>
      <c r="D27" s="78">
        <v>0</v>
      </c>
      <c r="E27" s="78">
        <v>0</v>
      </c>
      <c r="F27" s="78">
        <v>1438.8</v>
      </c>
      <c r="G27" s="78">
        <v>7.8</v>
      </c>
      <c r="H27" s="78">
        <v>309.60000000000002</v>
      </c>
      <c r="I27" s="78">
        <v>497.1</v>
      </c>
      <c r="J27" s="78">
        <v>26.2</v>
      </c>
      <c r="K27" s="78">
        <v>22.400000000000002</v>
      </c>
      <c r="L27" s="78">
        <v>142</v>
      </c>
      <c r="M27" s="78">
        <v>0</v>
      </c>
      <c r="N27" s="78">
        <v>124.60000000000001</v>
      </c>
      <c r="O27" s="78">
        <v>140.4</v>
      </c>
      <c r="P27" s="78">
        <v>174.6</v>
      </c>
      <c r="Q27" s="78">
        <v>0</v>
      </c>
      <c r="R27" s="78">
        <v>0</v>
      </c>
      <c r="S27" s="78">
        <v>6.6000000000000005</v>
      </c>
      <c r="T27" s="78">
        <v>0</v>
      </c>
      <c r="U27" s="78">
        <v>0</v>
      </c>
      <c r="V27" s="78">
        <v>0</v>
      </c>
      <c r="W27" s="78">
        <v>0</v>
      </c>
      <c r="X27" s="78">
        <v>490</v>
      </c>
      <c r="Y27" s="78">
        <v>407.40000000000003</v>
      </c>
      <c r="Z27" s="78">
        <v>0</v>
      </c>
      <c r="AA27" s="79">
        <v>80.64</v>
      </c>
      <c r="AB27" s="76"/>
    </row>
    <row r="28" spans="1:29" x14ac:dyDescent="0.2">
      <c r="A28" s="77" t="s">
        <v>24</v>
      </c>
      <c r="B28" s="78"/>
      <c r="C28" s="78"/>
      <c r="D28" s="78">
        <v>0</v>
      </c>
      <c r="E28" s="78">
        <v>0</v>
      </c>
      <c r="F28" s="78">
        <v>1254</v>
      </c>
      <c r="G28" s="78">
        <v>7.8</v>
      </c>
      <c r="H28" s="78">
        <v>315.2</v>
      </c>
      <c r="I28" s="78">
        <v>332.40000000000003</v>
      </c>
      <c r="J28" s="78">
        <v>15.5</v>
      </c>
      <c r="K28" s="78">
        <v>22.400000000000002</v>
      </c>
      <c r="L28" s="78">
        <v>134</v>
      </c>
      <c r="M28" s="78">
        <v>0</v>
      </c>
      <c r="N28" s="78">
        <v>111.8</v>
      </c>
      <c r="O28" s="78">
        <v>136.80000000000001</v>
      </c>
      <c r="P28" s="78">
        <v>184.8</v>
      </c>
      <c r="Q28" s="78">
        <v>0</v>
      </c>
      <c r="R28" s="78">
        <v>0</v>
      </c>
      <c r="S28" s="78">
        <v>6.6000000000000005</v>
      </c>
      <c r="T28" s="78">
        <v>0</v>
      </c>
      <c r="U28" s="78">
        <v>0</v>
      </c>
      <c r="V28" s="78">
        <v>0</v>
      </c>
      <c r="W28" s="78">
        <v>0</v>
      </c>
      <c r="X28" s="78">
        <v>476</v>
      </c>
      <c r="Y28" s="78">
        <v>393.75</v>
      </c>
      <c r="Z28" s="78">
        <v>0</v>
      </c>
      <c r="AA28" s="79">
        <v>80.64</v>
      </c>
      <c r="AB28" s="76"/>
    </row>
    <row r="29" spans="1:29" x14ac:dyDescent="0.2">
      <c r="A29" s="77" t="s">
        <v>25</v>
      </c>
      <c r="B29" s="78"/>
      <c r="C29" s="78"/>
      <c r="D29" s="78">
        <v>0</v>
      </c>
      <c r="E29" s="78">
        <v>0</v>
      </c>
      <c r="F29" s="78">
        <v>1118.4000000000001</v>
      </c>
      <c r="G29" s="78">
        <v>7.8</v>
      </c>
      <c r="H29" s="78">
        <v>250.8</v>
      </c>
      <c r="I29" s="78">
        <v>341.40000000000003</v>
      </c>
      <c r="J29" s="78">
        <v>12</v>
      </c>
      <c r="K29" s="78">
        <v>20.400000000000002</v>
      </c>
      <c r="L29" s="78">
        <v>104.8</v>
      </c>
      <c r="M29" s="78">
        <v>0</v>
      </c>
      <c r="N29" s="78">
        <v>95</v>
      </c>
      <c r="O29" s="78">
        <v>126.2</v>
      </c>
      <c r="P29" s="78">
        <v>164.4</v>
      </c>
      <c r="Q29" s="78">
        <v>0</v>
      </c>
      <c r="R29" s="78">
        <v>0</v>
      </c>
      <c r="S29" s="78">
        <v>0</v>
      </c>
      <c r="T29" s="78">
        <v>0</v>
      </c>
      <c r="U29" s="78">
        <v>0</v>
      </c>
      <c r="V29" s="78">
        <v>0</v>
      </c>
      <c r="W29" s="78">
        <v>0</v>
      </c>
      <c r="X29" s="78">
        <v>445.2</v>
      </c>
      <c r="Y29" s="78">
        <v>367.5</v>
      </c>
      <c r="Z29" s="78">
        <v>0</v>
      </c>
      <c r="AA29" s="79">
        <v>78.75</v>
      </c>
      <c r="AB29" s="76"/>
    </row>
    <row r="30" spans="1:29" ht="13.5" thickBot="1" x14ac:dyDescent="0.25">
      <c r="A30" s="80" t="s">
        <v>26</v>
      </c>
      <c r="B30" s="81"/>
      <c r="C30" s="81"/>
      <c r="D30" s="81">
        <v>0</v>
      </c>
      <c r="E30" s="81">
        <v>0</v>
      </c>
      <c r="F30" s="81">
        <v>1101.6000000000001</v>
      </c>
      <c r="G30" s="81">
        <v>7.2</v>
      </c>
      <c r="H30" s="81">
        <v>306.8</v>
      </c>
      <c r="I30" s="81">
        <v>327.3</v>
      </c>
      <c r="J30" s="81">
        <v>10.700000000000001</v>
      </c>
      <c r="K30" s="81">
        <v>15.8</v>
      </c>
      <c r="L30" s="81">
        <v>86</v>
      </c>
      <c r="M30" s="81">
        <v>0</v>
      </c>
      <c r="N30" s="81">
        <v>89.4</v>
      </c>
      <c r="O30" s="81">
        <v>116</v>
      </c>
      <c r="P30" s="81">
        <v>147.9</v>
      </c>
      <c r="Q30" s="81">
        <v>0</v>
      </c>
      <c r="R30" s="81">
        <v>0</v>
      </c>
      <c r="S30" s="81">
        <v>6.6000000000000005</v>
      </c>
      <c r="T30" s="81">
        <v>0</v>
      </c>
      <c r="U30" s="81">
        <v>0</v>
      </c>
      <c r="V30" s="81">
        <v>0</v>
      </c>
      <c r="W30" s="81">
        <v>0</v>
      </c>
      <c r="X30" s="81">
        <v>389.2</v>
      </c>
      <c r="Y30" s="81">
        <v>320.25</v>
      </c>
      <c r="Z30" s="81">
        <v>0</v>
      </c>
      <c r="AA30" s="82">
        <v>66.989999999999995</v>
      </c>
      <c r="AB30" s="76"/>
    </row>
    <row r="31" spans="1:29" s="84" customFormat="1" hidden="1" x14ac:dyDescent="0.2">
      <c r="A31" s="83" t="s">
        <v>2</v>
      </c>
      <c r="B31" s="84">
        <f t="shared" ref="B31:AA31" si="0">SUM(B7:B30)</f>
        <v>0</v>
      </c>
      <c r="C31" s="84">
        <f t="shared" si="0"/>
        <v>0</v>
      </c>
      <c r="D31" s="84">
        <f t="shared" si="0"/>
        <v>0</v>
      </c>
      <c r="E31" s="84">
        <f t="shared" si="0"/>
        <v>0</v>
      </c>
      <c r="F31" s="84">
        <f t="shared" si="0"/>
        <v>33234.000000000007</v>
      </c>
      <c r="G31" s="84">
        <f t="shared" si="0"/>
        <v>192.90000000000003</v>
      </c>
      <c r="H31" s="84">
        <f t="shared" si="0"/>
        <v>7166.7999999999993</v>
      </c>
      <c r="I31" s="84">
        <f t="shared" si="0"/>
        <v>11779.199999999999</v>
      </c>
      <c r="J31" s="84">
        <f t="shared" si="0"/>
        <v>425.29999999999995</v>
      </c>
      <c r="K31" s="84">
        <f t="shared" si="0"/>
        <v>521.19999999999982</v>
      </c>
      <c r="L31" s="84">
        <f t="shared" si="0"/>
        <v>2973.2000000000003</v>
      </c>
      <c r="M31" s="84">
        <f t="shared" si="0"/>
        <v>0</v>
      </c>
      <c r="N31" s="84">
        <f t="shared" si="0"/>
        <v>2497.6000000000004</v>
      </c>
      <c r="O31" s="84">
        <f t="shared" si="0"/>
        <v>3694.2000000000003</v>
      </c>
      <c r="P31" s="84">
        <f t="shared" si="0"/>
        <v>4124.7000000000007</v>
      </c>
      <c r="Q31" s="84">
        <f t="shared" si="0"/>
        <v>0</v>
      </c>
      <c r="R31" s="84">
        <f t="shared" si="0"/>
        <v>0</v>
      </c>
      <c r="S31" s="84">
        <f t="shared" si="0"/>
        <v>118.79999999999995</v>
      </c>
      <c r="T31" s="84">
        <f t="shared" si="0"/>
        <v>0</v>
      </c>
      <c r="U31" s="84">
        <f t="shared" si="0"/>
        <v>0</v>
      </c>
      <c r="V31" s="84">
        <f t="shared" si="0"/>
        <v>0</v>
      </c>
      <c r="W31" s="84">
        <f t="shared" si="0"/>
        <v>0</v>
      </c>
      <c r="X31" s="84">
        <f t="shared" si="0"/>
        <v>12283.6</v>
      </c>
      <c r="Y31" s="84">
        <f t="shared" si="0"/>
        <v>9800.6999999999989</v>
      </c>
      <c r="Z31" s="84">
        <f t="shared" si="0"/>
        <v>0</v>
      </c>
      <c r="AA31" s="84">
        <f t="shared" si="0"/>
        <v>2462.6699999999996</v>
      </c>
      <c r="AC31" s="57"/>
    </row>
    <row r="36" spans="43:45" x14ac:dyDescent="0.2">
      <c r="AQ36" s="57">
        <v>1.7350900000000002</v>
      </c>
      <c r="AR36" s="57">
        <v>1.5690500000000001</v>
      </c>
      <c r="AS36" s="57">
        <v>1.5690500000000001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Чушевицы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2023-07-27T06:57:15Z</dcterms:modified>
</cp:coreProperties>
</file>